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lukesova\Desktop\"/>
    </mc:Choice>
  </mc:AlternateContent>
  <xr:revisionPtr revIDLastSave="0" documentId="13_ncr:1_{79364ECB-2F57-4CE8-8D17-40650F2B8B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ávrh rozpočtu 2025" sheetId="1" r:id="rId1"/>
    <sheet name="příloha" sheetId="2" r:id="rId2"/>
    <sheet name="investice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2" l="1"/>
  <c r="B15" i="2"/>
  <c r="B7" i="2"/>
  <c r="E63" i="1"/>
  <c r="D63" i="1"/>
  <c r="C63" i="1"/>
  <c r="E59" i="1"/>
  <c r="D59" i="1"/>
  <c r="C59" i="1"/>
  <c r="E50" i="1"/>
  <c r="D50" i="1"/>
  <c r="C50" i="1"/>
  <c r="E31" i="1"/>
  <c r="D31" i="1"/>
  <c r="C28" i="1"/>
  <c r="C31" i="1" s="1"/>
  <c r="E25" i="1"/>
  <c r="D25" i="1"/>
  <c r="C25" i="1"/>
  <c r="E10" i="1"/>
  <c r="D10" i="1"/>
  <c r="C7" i="1"/>
  <c r="C10" i="1" s="1"/>
  <c r="E64" i="1" l="1"/>
  <c r="E65" i="1" s="1"/>
  <c r="D64" i="1"/>
  <c r="D65" i="1" s="1"/>
  <c r="C64" i="1"/>
  <c r="C65" i="1" s="1"/>
</calcChain>
</file>

<file path=xl/sharedStrings.xml><?xml version="1.0" encoding="utf-8"?>
<sst xmlns="http://schemas.openxmlformats.org/spreadsheetml/2006/main" count="86" uniqueCount="85">
  <si>
    <t>PO:</t>
  </si>
  <si>
    <t>SVČ Déčko Náchod, Zámecká 243 Náchod 547 01</t>
  </si>
  <si>
    <t>v tis. Kč</t>
  </si>
  <si>
    <t>Skutečnost</t>
  </si>
  <si>
    <t>Rozpočet</t>
  </si>
  <si>
    <t>Návrh</t>
  </si>
  <si>
    <t xml:space="preserve"> </t>
  </si>
  <si>
    <t>Druh - rozepsat do řádků</t>
  </si>
  <si>
    <t>VÝNOSY</t>
  </si>
  <si>
    <t>úplata MŠ, ŠD, SVČ, ZUŠ</t>
  </si>
  <si>
    <t>zapojení fondů</t>
  </si>
  <si>
    <t>jiné výnosy - rozepsat v příloze</t>
  </si>
  <si>
    <t>VÝNOSY CELKEM</t>
  </si>
  <si>
    <t>NÁKLADY</t>
  </si>
  <si>
    <t>501 Spotřeba materiálu</t>
  </si>
  <si>
    <t xml:space="preserve">DDM  do 3000 Kč </t>
  </si>
  <si>
    <t>předplatné</t>
  </si>
  <si>
    <t>tiskopisy</t>
  </si>
  <si>
    <t>UP, hračky</t>
  </si>
  <si>
    <t xml:space="preserve">výtvarný materiál </t>
  </si>
  <si>
    <t>kancelářský materiál</t>
  </si>
  <si>
    <t>úklidové prostředky</t>
  </si>
  <si>
    <t>pohonné hmoty</t>
  </si>
  <si>
    <t>materiál na opravy</t>
  </si>
  <si>
    <t>textil</t>
  </si>
  <si>
    <t>nespecifikované - rozepsat v příloze</t>
  </si>
  <si>
    <t>501 CELKEM</t>
  </si>
  <si>
    <t>502 Spotřeba energie</t>
  </si>
  <si>
    <t>elektřina</t>
  </si>
  <si>
    <t>pára</t>
  </si>
  <si>
    <t>plyn</t>
  </si>
  <si>
    <t>vodné, stočné</t>
  </si>
  <si>
    <t>502 CELKEM</t>
  </si>
  <si>
    <t>511 Opravy a udržování</t>
  </si>
  <si>
    <t>512 Cestovné</t>
  </si>
  <si>
    <t>513 Náklady na reprezentaci</t>
  </si>
  <si>
    <t>518 Ostatní služby</t>
  </si>
  <si>
    <t>nájemné</t>
  </si>
  <si>
    <t>zpracování platů a účetnictví</t>
  </si>
  <si>
    <t>poštovní služby, telefony, internet</t>
  </si>
  <si>
    <t>poplatky bance</t>
  </si>
  <si>
    <t>zabezpečení, služby PCO</t>
  </si>
  <si>
    <t>revize</t>
  </si>
  <si>
    <t>EVVO</t>
  </si>
  <si>
    <t>svoz odpadu</t>
  </si>
  <si>
    <t>praní prádla</t>
  </si>
  <si>
    <t>SW služby</t>
  </si>
  <si>
    <t>dopravní výchova (MŠ, ZŠ)</t>
  </si>
  <si>
    <t>plavecký výcvik (MŠ, ZŠ)</t>
  </si>
  <si>
    <t>prevence rizikového chování</t>
  </si>
  <si>
    <t>518 CELKEM</t>
  </si>
  <si>
    <t>521 Mzdové náklady</t>
  </si>
  <si>
    <t>524 Soc.+ zdrav. pojištění</t>
  </si>
  <si>
    <t>525 Zákonné pojištění</t>
  </si>
  <si>
    <t>527 Zákonné sociální náklady</t>
  </si>
  <si>
    <t>FKSP</t>
  </si>
  <si>
    <t>lékařské prohlídky</t>
  </si>
  <si>
    <t>OOPP</t>
  </si>
  <si>
    <t>DVPP</t>
  </si>
  <si>
    <t>527 CELKEM</t>
  </si>
  <si>
    <t xml:space="preserve">551 Odpisy </t>
  </si>
  <si>
    <t xml:space="preserve">558 Náklady z DDM </t>
  </si>
  <si>
    <t>rozepsat v příloze</t>
  </si>
  <si>
    <t>558 CELKEM</t>
  </si>
  <si>
    <t>NÁKLADY CELKEM</t>
  </si>
  <si>
    <t>PŘÍSPĚVEK = NÁKLADY - VÝNOSY</t>
  </si>
  <si>
    <t>INVESTICE - rozepsat v příloze</t>
  </si>
  <si>
    <t>Vypracoval/a:</t>
  </si>
  <si>
    <t>Datum:</t>
  </si>
  <si>
    <t>účet 501</t>
  </si>
  <si>
    <t>vložky</t>
  </si>
  <si>
    <t>účet 518</t>
  </si>
  <si>
    <t xml:space="preserve">cestovné </t>
  </si>
  <si>
    <t>dopravné, startovné</t>
  </si>
  <si>
    <t>vstupné</t>
  </si>
  <si>
    <t>lektorné</t>
  </si>
  <si>
    <t>inzerce, grafika, video</t>
  </si>
  <si>
    <t>účet 521</t>
  </si>
  <si>
    <t>OON tábory</t>
  </si>
  <si>
    <t>OON externí pracovníci</t>
  </si>
  <si>
    <t>OON úklid tlapík</t>
  </si>
  <si>
    <t>OON úklid veřej. parku</t>
  </si>
  <si>
    <t>HPP neped</t>
  </si>
  <si>
    <t>Rozpis 2026</t>
  </si>
  <si>
    <t>potraviny, občerstvení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</si>
</sst>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u/>
      <sz val="12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3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2" borderId="10" xfId="0" applyFont="1" applyFill="1" applyBorder="1"/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0" fontId="3" fillId="2" borderId="14" xfId="0" applyFont="1" applyFill="1" applyBorder="1"/>
    <xf numFmtId="0" fontId="3" fillId="0" borderId="15" xfId="0" applyFont="1" applyBorder="1"/>
    <xf numFmtId="0" fontId="3" fillId="0" borderId="16" xfId="0" applyFont="1" applyBorder="1"/>
    <xf numFmtId="164" fontId="3" fillId="0" borderId="17" xfId="0" applyNumberFormat="1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17" xfId="0" applyFont="1" applyBorder="1"/>
    <xf numFmtId="0" fontId="3" fillId="0" borderId="10" xfId="0" applyFont="1" applyBorder="1"/>
    <xf numFmtId="164" fontId="3" fillId="0" borderId="10" xfId="0" applyNumberFormat="1" applyFont="1" applyBorder="1"/>
    <xf numFmtId="0" fontId="3" fillId="0" borderId="20" xfId="0" applyFont="1" applyBorder="1"/>
    <xf numFmtId="0" fontId="3" fillId="0" borderId="21" xfId="0" applyFont="1" applyBorder="1"/>
    <xf numFmtId="0" fontId="1" fillId="2" borderId="22" xfId="0" applyFont="1" applyFill="1" applyBorder="1"/>
    <xf numFmtId="0" fontId="3" fillId="2" borderId="23" xfId="0" applyFont="1" applyFill="1" applyBorder="1"/>
    <xf numFmtId="164" fontId="9" fillId="2" borderId="22" xfId="0" applyNumberFormat="1" applyFont="1" applyFill="1" applyBorder="1"/>
    <xf numFmtId="0" fontId="9" fillId="2" borderId="24" xfId="0" applyFont="1" applyFill="1" applyBorder="1"/>
    <xf numFmtId="0" fontId="3" fillId="0" borderId="22" xfId="0" applyFont="1" applyBorder="1"/>
    <xf numFmtId="0" fontId="3" fillId="0" borderId="23" xfId="0" applyFont="1" applyBorder="1"/>
    <xf numFmtId="164" fontId="3" fillId="0" borderId="22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1" fillId="2" borderId="26" xfId="0" applyFont="1" applyFill="1" applyBorder="1"/>
    <xf numFmtId="164" fontId="3" fillId="2" borderId="12" xfId="0" applyNumberFormat="1" applyFont="1" applyFill="1" applyBorder="1"/>
    <xf numFmtId="0" fontId="1" fillId="0" borderId="27" xfId="0" applyFont="1" applyBorder="1"/>
    <xf numFmtId="0" fontId="3" fillId="0" borderId="28" xfId="0" applyFont="1" applyBorder="1"/>
    <xf numFmtId="164" fontId="0" fillId="0" borderId="17" xfId="0" applyNumberFormat="1" applyBorder="1"/>
    <xf numFmtId="0" fontId="1" fillId="0" borderId="29" xfId="0" applyFont="1" applyBorder="1"/>
    <xf numFmtId="0" fontId="3" fillId="0" borderId="30" xfId="0" applyFont="1" applyBorder="1"/>
    <xf numFmtId="164" fontId="9" fillId="0" borderId="29" xfId="0" applyNumberFormat="1" applyFont="1" applyBorder="1"/>
    <xf numFmtId="0" fontId="9" fillId="0" borderId="8" xfId="0" applyFont="1" applyBorder="1"/>
    <xf numFmtId="0" fontId="9" fillId="0" borderId="12" xfId="0" applyFont="1" applyBorder="1"/>
    <xf numFmtId="0" fontId="3" fillId="0" borderId="11" xfId="0" applyFont="1" applyBorder="1"/>
    <xf numFmtId="164" fontId="0" fillId="0" borderId="12" xfId="0" applyNumberFormat="1" applyBorder="1"/>
    <xf numFmtId="0" fontId="3" fillId="0" borderId="13" xfId="0" applyFont="1" applyBorder="1"/>
    <xf numFmtId="0" fontId="3" fillId="0" borderId="14" xfId="0" applyFont="1" applyBorder="1"/>
    <xf numFmtId="0" fontId="3" fillId="0" borderId="31" xfId="0" applyFont="1" applyBorder="1"/>
    <xf numFmtId="0" fontId="3" fillId="0" borderId="32" xfId="0" applyFont="1" applyBorder="1"/>
    <xf numFmtId="164" fontId="0" fillId="0" borderId="15" xfId="0" applyNumberForma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164" fontId="3" fillId="0" borderId="28" xfId="0" applyNumberFormat="1" applyFont="1" applyBorder="1"/>
    <xf numFmtId="0" fontId="3" fillId="0" borderId="36" xfId="0" applyFont="1" applyBorder="1"/>
    <xf numFmtId="164" fontId="9" fillId="0" borderId="8" xfId="0" applyNumberFormat="1" applyFont="1" applyBorder="1"/>
    <xf numFmtId="0" fontId="1" fillId="0" borderId="10" xfId="0" applyFont="1" applyBorder="1"/>
    <xf numFmtId="164" fontId="9" fillId="0" borderId="12" xfId="0" applyNumberFormat="1" applyFont="1" applyBorder="1"/>
    <xf numFmtId="0" fontId="9" fillId="0" borderId="13" xfId="0" applyFont="1" applyBorder="1"/>
    <xf numFmtId="0" fontId="9" fillId="0" borderId="14" xfId="0" applyFont="1" applyBorder="1"/>
    <xf numFmtId="0" fontId="9" fillId="0" borderId="37" xfId="0" applyFont="1" applyBorder="1"/>
    <xf numFmtId="0" fontId="1" fillId="0" borderId="38" xfId="0" applyFont="1" applyBorder="1"/>
    <xf numFmtId="0" fontId="3" fillId="0" borderId="39" xfId="0" applyFont="1" applyBorder="1"/>
    <xf numFmtId="164" fontId="9" fillId="0" borderId="4" xfId="0" applyNumberFormat="1" applyFont="1" applyBorder="1"/>
    <xf numFmtId="0" fontId="9" fillId="0" borderId="5" xfId="0" applyFont="1" applyBorder="1"/>
    <xf numFmtId="0" fontId="9" fillId="0" borderId="40" xfId="0" applyFont="1" applyBorder="1"/>
    <xf numFmtId="0" fontId="1" fillId="0" borderId="41" xfId="0" applyFont="1" applyBorder="1"/>
    <xf numFmtId="164" fontId="3" fillId="0" borderId="12" xfId="0" applyNumberFormat="1" applyFont="1" applyBorder="1"/>
    <xf numFmtId="0" fontId="3" fillId="0" borderId="42" xfId="0" applyFont="1" applyBorder="1"/>
    <xf numFmtId="0" fontId="3" fillId="0" borderId="27" xfId="0" applyFont="1" applyBorder="1"/>
    <xf numFmtId="0" fontId="3" fillId="0" borderId="43" xfId="0" applyFont="1" applyBorder="1"/>
    <xf numFmtId="164" fontId="3" fillId="0" borderId="15" xfId="0" applyNumberFormat="1" applyFont="1" applyBorder="1"/>
    <xf numFmtId="0" fontId="3" fillId="3" borderId="34" xfId="0" applyFont="1" applyFill="1" applyBorder="1"/>
    <xf numFmtId="0" fontId="1" fillId="0" borderId="22" xfId="0" applyFont="1" applyBorder="1"/>
    <xf numFmtId="0" fontId="1" fillId="0" borderId="2" xfId="0" applyFont="1" applyBorder="1"/>
    <xf numFmtId="0" fontId="1" fillId="0" borderId="44" xfId="0" applyFont="1" applyBorder="1"/>
    <xf numFmtId="164" fontId="9" fillId="0" borderId="2" xfId="0" applyNumberFormat="1" applyFont="1" applyBorder="1"/>
    <xf numFmtId="0" fontId="9" fillId="0" borderId="3" xfId="0" applyFont="1" applyBorder="1"/>
    <xf numFmtId="0" fontId="9" fillId="0" borderId="45" xfId="0" applyFont="1" applyBorder="1"/>
    <xf numFmtId="0" fontId="1" fillId="0" borderId="46" xfId="0" applyFont="1" applyBorder="1"/>
    <xf numFmtId="0" fontId="1" fillId="0" borderId="47" xfId="0" applyFont="1" applyBorder="1"/>
    <xf numFmtId="164" fontId="3" fillId="0" borderId="2" xfId="0" applyNumberFormat="1" applyFont="1" applyBorder="1"/>
    <xf numFmtId="0" fontId="3" fillId="0" borderId="3" xfId="0" applyFont="1" applyBorder="1"/>
    <xf numFmtId="0" fontId="3" fillId="0" borderId="45" xfId="0" applyFont="1" applyBorder="1"/>
    <xf numFmtId="0" fontId="1" fillId="0" borderId="48" xfId="0" applyFont="1" applyBorder="1"/>
    <xf numFmtId="164" fontId="3" fillId="0" borderId="31" xfId="0" applyNumberFormat="1" applyFont="1" applyBorder="1"/>
    <xf numFmtId="0" fontId="3" fillId="0" borderId="49" xfId="0" applyFont="1" applyBorder="1"/>
    <xf numFmtId="0" fontId="3" fillId="0" borderId="50" xfId="0" applyFont="1" applyBorder="1"/>
    <xf numFmtId="0" fontId="1" fillId="0" borderId="35" xfId="0" applyFont="1" applyBorder="1"/>
    <xf numFmtId="0" fontId="3" fillId="0" borderId="51" xfId="0" applyFont="1" applyBorder="1"/>
    <xf numFmtId="0" fontId="3" fillId="3" borderId="21" xfId="0" applyFont="1" applyFill="1" applyBorder="1"/>
    <xf numFmtId="0" fontId="1" fillId="0" borderId="30" xfId="0" applyFont="1" applyBorder="1"/>
    <xf numFmtId="164" fontId="1" fillId="0" borderId="29" xfId="0" applyNumberFormat="1" applyFont="1" applyBorder="1"/>
    <xf numFmtId="164" fontId="3" fillId="0" borderId="29" xfId="0" applyNumberFormat="1" applyFont="1" applyBorder="1"/>
    <xf numFmtId="0" fontId="3" fillId="0" borderId="8" xfId="0" applyFont="1" applyBorder="1"/>
    <xf numFmtId="0" fontId="1" fillId="0" borderId="52" xfId="0" applyFont="1" applyBorder="1"/>
    <xf numFmtId="0" fontId="3" fillId="0" borderId="53" xfId="0" applyFont="1" applyBorder="1"/>
    <xf numFmtId="164" fontId="3" fillId="0" borderId="52" xfId="0" applyNumberFormat="1" applyFont="1" applyBorder="1"/>
    <xf numFmtId="0" fontId="3" fillId="0" borderId="54" xfId="0" applyFont="1" applyBorder="1"/>
    <xf numFmtId="0" fontId="3" fillId="0" borderId="55" xfId="0" applyFont="1" applyBorder="1"/>
    <xf numFmtId="0" fontId="1" fillId="2" borderId="23" xfId="0" applyFont="1" applyFill="1" applyBorder="1"/>
    <xf numFmtId="164" fontId="1" fillId="2" borderId="56" xfId="0" applyNumberFormat="1" applyFont="1" applyFill="1" applyBorder="1"/>
    <xf numFmtId="164" fontId="1" fillId="2" borderId="57" xfId="0" applyNumberFormat="1" applyFont="1" applyFill="1" applyBorder="1"/>
    <xf numFmtId="0" fontId="1" fillId="4" borderId="56" xfId="0" applyFont="1" applyFill="1" applyBorder="1"/>
    <xf numFmtId="0" fontId="3" fillId="4" borderId="58" xfId="0" applyFont="1" applyFill="1" applyBorder="1"/>
    <xf numFmtId="164" fontId="9" fillId="4" borderId="29" xfId="0" applyNumberFormat="1" applyFont="1" applyFill="1" applyBorder="1"/>
    <xf numFmtId="164" fontId="9" fillId="4" borderId="8" xfId="0" applyNumberFormat="1" applyFont="1" applyFill="1" applyBorder="1"/>
    <xf numFmtId="0" fontId="9" fillId="5" borderId="29" xfId="0" applyFont="1" applyFill="1" applyBorder="1"/>
    <xf numFmtId="0" fontId="3" fillId="5" borderId="30" xfId="0" applyFont="1" applyFill="1" applyBorder="1"/>
    <xf numFmtId="0" fontId="3" fillId="5" borderId="29" xfId="0" applyFont="1" applyFill="1" applyBorder="1"/>
    <xf numFmtId="0" fontId="3" fillId="5" borderId="8" xfId="0" applyFont="1" applyFill="1" applyBorder="1"/>
    <xf numFmtId="0" fontId="3" fillId="5" borderId="37" xfId="0" applyFont="1" applyFill="1" applyBorder="1"/>
    <xf numFmtId="14" fontId="1" fillId="0" borderId="0" xfId="0" applyNumberFormat="1" applyFont="1"/>
    <xf numFmtId="164" fontId="3" fillId="0" borderId="0" xfId="0" applyNumberFormat="1" applyFont="1"/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2" fillId="0" borderId="1" xfId="0" applyFont="1" applyBorder="1"/>
    <xf numFmtId="0" fontId="10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8"/>
  <sheetViews>
    <sheetView tabSelected="1" topLeftCell="A40" workbookViewId="0">
      <selection activeCell="D72" sqref="D72"/>
    </sheetView>
  </sheetViews>
  <sheetFormatPr defaultRowHeight="15" x14ac:dyDescent="0.25"/>
  <cols>
    <col min="2" max="2" width="20.7109375" customWidth="1"/>
    <col min="3" max="5" width="12.7109375" customWidth="1"/>
  </cols>
  <sheetData>
    <row r="1" spans="1:5" x14ac:dyDescent="0.25">
      <c r="A1" s="1" t="s">
        <v>0</v>
      </c>
      <c r="B1" s="2" t="s">
        <v>1</v>
      </c>
      <c r="C1" s="2"/>
      <c r="D1" s="2"/>
      <c r="E1" s="3"/>
    </row>
    <row r="2" spans="1:5" ht="15.75" thickBot="1" x14ac:dyDescent="0.3">
      <c r="A2" s="4"/>
      <c r="B2" s="4"/>
      <c r="C2" s="4"/>
      <c r="D2" s="4"/>
      <c r="E2" s="5" t="s">
        <v>2</v>
      </c>
    </row>
    <row r="3" spans="1:5" ht="15.75" x14ac:dyDescent="0.25">
      <c r="A3" s="6"/>
      <c r="B3" s="7"/>
      <c r="C3" s="8" t="s">
        <v>3</v>
      </c>
      <c r="D3" s="9" t="s">
        <v>4</v>
      </c>
      <c r="E3" s="9" t="s">
        <v>5</v>
      </c>
    </row>
    <row r="4" spans="1:5" ht="15.75" thickBot="1" x14ac:dyDescent="0.3">
      <c r="A4" s="1"/>
      <c r="B4" s="1" t="s">
        <v>6</v>
      </c>
      <c r="C4" s="10">
        <v>2024</v>
      </c>
      <c r="D4" s="11">
        <v>2025</v>
      </c>
      <c r="E4" s="11">
        <v>2026</v>
      </c>
    </row>
    <row r="5" spans="1:5" ht="15.75" thickBot="1" x14ac:dyDescent="0.3">
      <c r="A5" s="12"/>
      <c r="B5" s="13" t="s">
        <v>7</v>
      </c>
      <c r="C5" s="12"/>
      <c r="D5" s="14"/>
      <c r="E5" s="15"/>
    </row>
    <row r="6" spans="1:5" x14ac:dyDescent="0.25">
      <c r="A6" s="16" t="s">
        <v>8</v>
      </c>
      <c r="B6" s="17"/>
      <c r="C6" s="18"/>
      <c r="D6" s="19"/>
      <c r="E6" s="20"/>
    </row>
    <row r="7" spans="1:5" x14ac:dyDescent="0.25">
      <c r="A7" s="21" t="s">
        <v>9</v>
      </c>
      <c r="B7" s="22"/>
      <c r="C7" s="23">
        <f>1121+1115+8</f>
        <v>2244</v>
      </c>
      <c r="D7" s="24">
        <v>2000</v>
      </c>
      <c r="E7" s="25">
        <v>2300</v>
      </c>
    </row>
    <row r="8" spans="1:5" x14ac:dyDescent="0.25">
      <c r="A8" s="26" t="s">
        <v>10</v>
      </c>
      <c r="B8" s="22"/>
      <c r="C8" s="23"/>
      <c r="D8" s="24"/>
      <c r="E8" s="25"/>
    </row>
    <row r="9" spans="1:5" ht="15.75" thickBot="1" x14ac:dyDescent="0.3">
      <c r="A9" s="27" t="s">
        <v>11</v>
      </c>
      <c r="B9" s="4"/>
      <c r="C9" s="28">
        <v>1734</v>
      </c>
      <c r="D9" s="29"/>
      <c r="E9" s="30"/>
    </row>
    <row r="10" spans="1:5" ht="15.75" thickBot="1" x14ac:dyDescent="0.3">
      <c r="A10" s="31" t="s">
        <v>12</v>
      </c>
      <c r="B10" s="32"/>
      <c r="C10" s="33">
        <f>SUM(C7:C9)</f>
        <v>3978</v>
      </c>
      <c r="D10" s="34">
        <f>SUM(D7:D9)</f>
        <v>2000</v>
      </c>
      <c r="E10" s="34">
        <f>SUM(E7:E9)</f>
        <v>2300</v>
      </c>
    </row>
    <row r="11" spans="1:5" ht="15.75" thickBot="1" x14ac:dyDescent="0.3">
      <c r="A11" s="35"/>
      <c r="B11" s="36"/>
      <c r="C11" s="37"/>
      <c r="D11" s="38"/>
      <c r="E11" s="39"/>
    </row>
    <row r="12" spans="1:5" x14ac:dyDescent="0.25">
      <c r="A12" s="40" t="s">
        <v>13</v>
      </c>
      <c r="B12" s="17"/>
      <c r="C12" s="41"/>
      <c r="D12" s="19"/>
      <c r="E12" s="20"/>
    </row>
    <row r="13" spans="1:5" x14ac:dyDescent="0.25">
      <c r="A13" s="42" t="s">
        <v>14</v>
      </c>
      <c r="B13" s="22"/>
      <c r="C13" s="23"/>
      <c r="D13" s="24"/>
      <c r="E13" s="25"/>
    </row>
    <row r="14" spans="1:5" x14ac:dyDescent="0.25">
      <c r="A14" s="43" t="s">
        <v>15</v>
      </c>
      <c r="B14" s="22"/>
      <c r="C14" s="44">
        <v>37</v>
      </c>
      <c r="D14" s="24">
        <v>20</v>
      </c>
      <c r="E14" s="25">
        <v>30</v>
      </c>
    </row>
    <row r="15" spans="1:5" x14ac:dyDescent="0.25">
      <c r="A15" s="43" t="s">
        <v>16</v>
      </c>
      <c r="B15" s="22"/>
      <c r="C15" s="44"/>
      <c r="D15" s="24"/>
      <c r="E15" s="25"/>
    </row>
    <row r="16" spans="1:5" x14ac:dyDescent="0.25">
      <c r="A16" s="27" t="s">
        <v>17</v>
      </c>
      <c r="B16" s="22"/>
      <c r="C16" s="44">
        <v>6</v>
      </c>
      <c r="D16" s="24">
        <v>30</v>
      </c>
      <c r="E16" s="25">
        <v>10</v>
      </c>
    </row>
    <row r="17" spans="1:5" x14ac:dyDescent="0.25">
      <c r="A17" s="26" t="s">
        <v>18</v>
      </c>
      <c r="B17" s="22"/>
      <c r="C17" s="44">
        <v>60</v>
      </c>
      <c r="D17" s="24">
        <v>15</v>
      </c>
      <c r="E17" s="25">
        <v>50</v>
      </c>
    </row>
    <row r="18" spans="1:5" x14ac:dyDescent="0.25">
      <c r="A18" s="26" t="s">
        <v>19</v>
      </c>
      <c r="B18" s="22"/>
      <c r="C18" s="44">
        <v>32</v>
      </c>
      <c r="D18" s="24">
        <v>90</v>
      </c>
      <c r="E18" s="25">
        <v>30</v>
      </c>
    </row>
    <row r="19" spans="1:5" x14ac:dyDescent="0.25">
      <c r="A19" s="26" t="s">
        <v>20</v>
      </c>
      <c r="B19" s="22"/>
      <c r="C19" s="44">
        <v>27</v>
      </c>
      <c r="D19" s="24">
        <v>25</v>
      </c>
      <c r="E19" s="25">
        <v>27</v>
      </c>
    </row>
    <row r="20" spans="1:5" x14ac:dyDescent="0.25">
      <c r="A20" s="26" t="s">
        <v>21</v>
      </c>
      <c r="B20" s="22"/>
      <c r="C20" s="44">
        <v>32</v>
      </c>
      <c r="D20" s="24">
        <v>20</v>
      </c>
      <c r="E20" s="25">
        <v>20</v>
      </c>
    </row>
    <row r="21" spans="1:5" x14ac:dyDescent="0.25">
      <c r="A21" s="26" t="s">
        <v>22</v>
      </c>
      <c r="B21" s="22"/>
      <c r="C21" s="44">
        <v>15</v>
      </c>
      <c r="D21" s="24">
        <v>20</v>
      </c>
      <c r="E21" s="25">
        <v>15</v>
      </c>
    </row>
    <row r="22" spans="1:5" x14ac:dyDescent="0.25">
      <c r="A22" s="26" t="s">
        <v>23</v>
      </c>
      <c r="B22" s="22"/>
      <c r="C22" s="44">
        <v>8</v>
      </c>
      <c r="D22" s="24">
        <v>30</v>
      </c>
      <c r="E22" s="25">
        <v>30</v>
      </c>
    </row>
    <row r="23" spans="1:5" x14ac:dyDescent="0.25">
      <c r="A23" s="43" t="s">
        <v>24</v>
      </c>
      <c r="B23" s="22"/>
      <c r="C23" s="44"/>
      <c r="D23" s="24"/>
      <c r="E23" s="25"/>
    </row>
    <row r="24" spans="1:5" ht="15.75" thickBot="1" x14ac:dyDescent="0.3">
      <c r="A24" s="27" t="s">
        <v>25</v>
      </c>
      <c r="B24" s="4"/>
      <c r="C24" s="44">
        <v>327</v>
      </c>
      <c r="D24" s="29">
        <v>395</v>
      </c>
      <c r="E24" s="30">
        <v>280</v>
      </c>
    </row>
    <row r="25" spans="1:5" ht="15.75" thickBot="1" x14ac:dyDescent="0.3">
      <c r="A25" s="45" t="s">
        <v>26</v>
      </c>
      <c r="B25" s="46"/>
      <c r="C25" s="47">
        <f>SUM(C13:C24)</f>
        <v>544</v>
      </c>
      <c r="D25" s="48">
        <f>SUM(D13:D24)</f>
        <v>645</v>
      </c>
      <c r="E25" s="48">
        <f>SUM(E13:E24)</f>
        <v>492</v>
      </c>
    </row>
    <row r="26" spans="1:5" x14ac:dyDescent="0.25">
      <c r="A26" s="49" t="s">
        <v>27</v>
      </c>
      <c r="B26" s="50"/>
      <c r="C26" s="51"/>
      <c r="D26" s="52"/>
      <c r="E26" s="53"/>
    </row>
    <row r="27" spans="1:5" x14ac:dyDescent="0.25">
      <c r="A27" s="26" t="s">
        <v>28</v>
      </c>
      <c r="B27" s="22"/>
      <c r="C27" s="44">
        <v>187</v>
      </c>
      <c r="D27" s="24">
        <v>205</v>
      </c>
      <c r="E27" s="25">
        <v>187</v>
      </c>
    </row>
    <row r="28" spans="1:5" x14ac:dyDescent="0.25">
      <c r="A28" s="54" t="s">
        <v>29</v>
      </c>
      <c r="B28" s="55"/>
      <c r="C28" s="56">
        <f>743-54</f>
        <v>689</v>
      </c>
      <c r="D28" s="57">
        <v>600</v>
      </c>
      <c r="E28" s="58">
        <v>743</v>
      </c>
    </row>
    <row r="29" spans="1:5" x14ac:dyDescent="0.25">
      <c r="A29" s="43" t="s">
        <v>30</v>
      </c>
      <c r="B29" s="59"/>
      <c r="C29" s="60">
        <v>33</v>
      </c>
      <c r="D29" s="61">
        <v>40</v>
      </c>
      <c r="E29" s="58">
        <v>33</v>
      </c>
    </row>
    <row r="30" spans="1:5" ht="15.75" thickBot="1" x14ac:dyDescent="0.3">
      <c r="A30" s="27" t="s">
        <v>31</v>
      </c>
      <c r="B30" s="4"/>
      <c r="C30" s="28">
        <v>100</v>
      </c>
      <c r="D30" s="29">
        <v>105</v>
      </c>
      <c r="E30" s="30">
        <v>100</v>
      </c>
    </row>
    <row r="31" spans="1:5" ht="15.75" thickBot="1" x14ac:dyDescent="0.3">
      <c r="A31" s="45" t="s">
        <v>32</v>
      </c>
      <c r="B31" s="46"/>
      <c r="C31" s="47">
        <f>SUM(C26:C30)</f>
        <v>1009</v>
      </c>
      <c r="D31" s="47">
        <f>SUM(D26:D30)</f>
        <v>950</v>
      </c>
      <c r="E31" s="62">
        <f>SUM(E26:E30)</f>
        <v>1063</v>
      </c>
    </row>
    <row r="32" spans="1:5" ht="15.75" thickBot="1" x14ac:dyDescent="0.3">
      <c r="A32" s="63" t="s">
        <v>33</v>
      </c>
      <c r="B32" s="50"/>
      <c r="C32" s="64">
        <v>135</v>
      </c>
      <c r="D32" s="65">
        <v>200</v>
      </c>
      <c r="E32" s="66">
        <v>200</v>
      </c>
    </row>
    <row r="33" spans="1:5" ht="15.75" thickBot="1" x14ac:dyDescent="0.3">
      <c r="A33" s="45" t="s">
        <v>34</v>
      </c>
      <c r="B33" s="46"/>
      <c r="C33" s="47"/>
      <c r="D33" s="48"/>
      <c r="E33" s="67">
        <v>8</v>
      </c>
    </row>
    <row r="34" spans="1:5" ht="15.75" thickBot="1" x14ac:dyDescent="0.3">
      <c r="A34" s="68" t="s">
        <v>35</v>
      </c>
      <c r="B34" s="69"/>
      <c r="C34" s="70"/>
      <c r="D34" s="71"/>
      <c r="E34" s="72"/>
    </row>
    <row r="35" spans="1:5" x14ac:dyDescent="0.25">
      <c r="A35" s="73" t="s">
        <v>36</v>
      </c>
      <c r="B35" s="50"/>
      <c r="C35" s="74"/>
      <c r="D35" s="52"/>
      <c r="E35" s="53"/>
    </row>
    <row r="36" spans="1:5" x14ac:dyDescent="0.25">
      <c r="A36" s="75" t="s">
        <v>37</v>
      </c>
      <c r="B36" s="50"/>
      <c r="C36" s="74">
        <v>147</v>
      </c>
      <c r="D36" s="52">
        <v>135</v>
      </c>
      <c r="E36" s="53">
        <v>150</v>
      </c>
    </row>
    <row r="37" spans="1:5" x14ac:dyDescent="0.25">
      <c r="A37" s="43" t="s">
        <v>38</v>
      </c>
      <c r="B37" s="50"/>
      <c r="C37" s="74">
        <v>210</v>
      </c>
      <c r="D37" s="52">
        <v>200</v>
      </c>
      <c r="E37" s="53">
        <v>240</v>
      </c>
    </row>
    <row r="38" spans="1:5" x14ac:dyDescent="0.25">
      <c r="A38" s="26" t="s">
        <v>39</v>
      </c>
      <c r="B38" s="50"/>
      <c r="C38" s="74">
        <v>100</v>
      </c>
      <c r="D38" s="52">
        <v>95</v>
      </c>
      <c r="E38" s="53">
        <v>80</v>
      </c>
    </row>
    <row r="39" spans="1:5" x14ac:dyDescent="0.25">
      <c r="A39" s="75" t="s">
        <v>40</v>
      </c>
      <c r="B39" s="50"/>
      <c r="C39" s="74">
        <v>2</v>
      </c>
      <c r="D39" s="52">
        <v>2</v>
      </c>
      <c r="E39" s="53">
        <v>2</v>
      </c>
    </row>
    <row r="40" spans="1:5" x14ac:dyDescent="0.25">
      <c r="A40" s="75" t="s">
        <v>41</v>
      </c>
      <c r="B40" s="50"/>
      <c r="C40" s="74">
        <v>24</v>
      </c>
      <c r="D40" s="52">
        <v>26</v>
      </c>
      <c r="E40" s="53">
        <v>24</v>
      </c>
    </row>
    <row r="41" spans="1:5" x14ac:dyDescent="0.25">
      <c r="A41" s="75" t="s">
        <v>42</v>
      </c>
      <c r="B41" s="50"/>
      <c r="C41" s="74">
        <v>163</v>
      </c>
      <c r="D41" s="52">
        <v>150</v>
      </c>
      <c r="E41" s="53">
        <v>170</v>
      </c>
    </row>
    <row r="42" spans="1:5" x14ac:dyDescent="0.25">
      <c r="A42" s="75" t="s">
        <v>43</v>
      </c>
      <c r="B42" s="50"/>
      <c r="C42" s="74">
        <v>6</v>
      </c>
      <c r="D42" s="52">
        <v>20</v>
      </c>
      <c r="E42" s="53">
        <v>20</v>
      </c>
    </row>
    <row r="43" spans="1:5" x14ac:dyDescent="0.25">
      <c r="A43" s="75" t="s">
        <v>44</v>
      </c>
      <c r="B43" s="50"/>
      <c r="C43" s="74">
        <v>18</v>
      </c>
      <c r="D43" s="52">
        <v>15</v>
      </c>
      <c r="E43" s="53">
        <v>18</v>
      </c>
    </row>
    <row r="44" spans="1:5" x14ac:dyDescent="0.25">
      <c r="A44" s="27" t="s">
        <v>45</v>
      </c>
      <c r="B44" s="50"/>
      <c r="C44" s="74">
        <v>13</v>
      </c>
      <c r="D44" s="52">
        <v>10</v>
      </c>
      <c r="E44" s="53">
        <v>15</v>
      </c>
    </row>
    <row r="45" spans="1:5" x14ac:dyDescent="0.25">
      <c r="A45" s="26" t="s">
        <v>46</v>
      </c>
      <c r="B45" s="22"/>
      <c r="C45" s="74">
        <v>32</v>
      </c>
      <c r="D45" s="52">
        <v>110</v>
      </c>
      <c r="E45" s="53">
        <v>60</v>
      </c>
    </row>
    <row r="46" spans="1:5" x14ac:dyDescent="0.25">
      <c r="A46" s="27" t="s">
        <v>47</v>
      </c>
      <c r="B46" s="50"/>
      <c r="C46" s="74"/>
      <c r="D46" s="52"/>
      <c r="E46" s="53"/>
    </row>
    <row r="47" spans="1:5" x14ac:dyDescent="0.25">
      <c r="A47" s="43" t="s">
        <v>48</v>
      </c>
      <c r="B47" s="50"/>
      <c r="C47" s="74"/>
      <c r="D47" s="52"/>
      <c r="E47" s="53"/>
    </row>
    <row r="48" spans="1:5" x14ac:dyDescent="0.25">
      <c r="A48" s="75" t="s">
        <v>49</v>
      </c>
      <c r="B48" s="4"/>
      <c r="C48" s="28"/>
      <c r="D48" s="29"/>
      <c r="E48" s="30"/>
    </row>
    <row r="49" spans="1:5" ht="15.75" thickBot="1" x14ac:dyDescent="0.3">
      <c r="A49" s="76" t="s">
        <v>25</v>
      </c>
      <c r="B49" s="77"/>
      <c r="C49" s="78">
        <v>97</v>
      </c>
      <c r="D49" s="57">
        <v>133</v>
      </c>
      <c r="E49" s="79">
        <v>112</v>
      </c>
    </row>
    <row r="50" spans="1:5" ht="15.75" thickBot="1" x14ac:dyDescent="0.3">
      <c r="A50" s="80" t="s">
        <v>50</v>
      </c>
      <c r="B50" s="36"/>
      <c r="C50" s="47">
        <f>SUM(C35:C49)</f>
        <v>812</v>
      </c>
      <c r="D50" s="48">
        <f>SUM(D35:D49)</f>
        <v>896</v>
      </c>
      <c r="E50" s="48">
        <f>SUM(E35:E49)</f>
        <v>891</v>
      </c>
    </row>
    <row r="51" spans="1:5" ht="15.75" thickBot="1" x14ac:dyDescent="0.3">
      <c r="A51" s="63" t="s">
        <v>51</v>
      </c>
      <c r="B51" s="50"/>
      <c r="C51" s="64">
        <v>1307</v>
      </c>
      <c r="D51" s="65">
        <v>1086</v>
      </c>
      <c r="E51" s="66">
        <v>2471.6999999999998</v>
      </c>
    </row>
    <row r="52" spans="1:5" ht="15.75" thickBot="1" x14ac:dyDescent="0.3">
      <c r="A52" s="81" t="s">
        <v>52</v>
      </c>
      <c r="B52" s="82"/>
      <c r="C52" s="83"/>
      <c r="D52" s="84"/>
      <c r="E52" s="85">
        <v>346</v>
      </c>
    </row>
    <row r="53" spans="1:5" ht="15.75" thickBot="1" x14ac:dyDescent="0.3">
      <c r="A53" s="81" t="s">
        <v>53</v>
      </c>
      <c r="B53" s="82"/>
      <c r="C53" s="83"/>
      <c r="D53" s="84"/>
      <c r="E53" s="85">
        <v>2</v>
      </c>
    </row>
    <row r="54" spans="1:5" x14ac:dyDescent="0.25">
      <c r="A54" s="86" t="s">
        <v>54</v>
      </c>
      <c r="B54" s="87"/>
      <c r="C54" s="88"/>
      <c r="D54" s="89"/>
      <c r="E54" s="90"/>
    </row>
    <row r="55" spans="1:5" x14ac:dyDescent="0.25">
      <c r="A55" s="54" t="s">
        <v>55</v>
      </c>
      <c r="B55" s="91"/>
      <c r="C55" s="92"/>
      <c r="D55" s="93"/>
      <c r="E55" s="94">
        <v>10.3</v>
      </c>
    </row>
    <row r="56" spans="1:5" x14ac:dyDescent="0.25">
      <c r="A56" s="54" t="s">
        <v>56</v>
      </c>
      <c r="B56" s="91"/>
      <c r="C56" s="92"/>
      <c r="D56" s="93"/>
      <c r="E56" s="94"/>
    </row>
    <row r="57" spans="1:5" x14ac:dyDescent="0.25">
      <c r="A57" s="43" t="s">
        <v>57</v>
      </c>
      <c r="B57" s="95"/>
      <c r="C57" s="60"/>
      <c r="D57" s="61"/>
      <c r="E57" s="96"/>
    </row>
    <row r="58" spans="1:5" ht="15.75" thickBot="1" x14ac:dyDescent="0.3">
      <c r="A58" s="76" t="s">
        <v>58</v>
      </c>
      <c r="B58" s="1"/>
      <c r="C58" s="28"/>
      <c r="D58" s="29"/>
      <c r="E58" s="97"/>
    </row>
    <row r="59" spans="1:5" ht="15.75" thickBot="1" x14ac:dyDescent="0.3">
      <c r="A59" s="45" t="s">
        <v>59</v>
      </c>
      <c r="B59" s="98"/>
      <c r="C59" s="99">
        <f>SUM(C54:C58)</f>
        <v>0</v>
      </c>
      <c r="D59" s="14">
        <f>SUM(D54:D58)</f>
        <v>0</v>
      </c>
      <c r="E59" s="14">
        <f>SUM(E54:E58)</f>
        <v>10.3</v>
      </c>
    </row>
    <row r="60" spans="1:5" ht="15.75" thickBot="1" x14ac:dyDescent="0.3">
      <c r="A60" s="45" t="s">
        <v>60</v>
      </c>
      <c r="B60" s="46"/>
      <c r="C60" s="100">
        <v>81</v>
      </c>
      <c r="D60" s="101">
        <v>37</v>
      </c>
      <c r="E60" s="67">
        <v>117</v>
      </c>
    </row>
    <row r="61" spans="1:5" x14ac:dyDescent="0.25">
      <c r="A61" s="102" t="s">
        <v>61</v>
      </c>
      <c r="B61" s="103"/>
      <c r="C61" s="104"/>
      <c r="D61" s="105"/>
      <c r="E61" s="106"/>
    </row>
    <row r="62" spans="1:5" ht="15.75" thickBot="1" x14ac:dyDescent="0.3">
      <c r="A62" s="27" t="s">
        <v>62</v>
      </c>
      <c r="B62" s="1"/>
      <c r="C62" s="28">
        <v>90</v>
      </c>
      <c r="D62" s="29">
        <v>50</v>
      </c>
      <c r="E62" s="30">
        <v>50</v>
      </c>
    </row>
    <row r="63" spans="1:5" ht="15.75" thickBot="1" x14ac:dyDescent="0.3">
      <c r="A63" s="45" t="s">
        <v>63</v>
      </c>
      <c r="B63" s="46"/>
      <c r="C63" s="47">
        <f>SUM(C61:C62)</f>
        <v>90</v>
      </c>
      <c r="D63" s="62">
        <f>SUM(D61:D62)</f>
        <v>50</v>
      </c>
      <c r="E63" s="62">
        <f>SUM(E61:E62)</f>
        <v>50</v>
      </c>
    </row>
    <row r="64" spans="1:5" ht="15.75" thickBot="1" x14ac:dyDescent="0.3">
      <c r="A64" s="31" t="s">
        <v>64</v>
      </c>
      <c r="B64" s="107"/>
      <c r="C64" s="108">
        <f>C25+SUM(C31:C34)+C50+C51+C52+C53+SUM(C59:C60)+C63</f>
        <v>3978</v>
      </c>
      <c r="D64" s="108">
        <f>D25+SUM(D31:D34)+D50+D51+D52+D53+SUM(D59:D60)+D63</f>
        <v>3864</v>
      </c>
      <c r="E64" s="109">
        <f>E25+SUM(E31:E34)+E50+E51+E52+E53+SUM(E59:E60)+E63</f>
        <v>5651</v>
      </c>
    </row>
    <row r="65" spans="1:5" ht="15.75" thickBot="1" x14ac:dyDescent="0.3">
      <c r="A65" s="110" t="s">
        <v>65</v>
      </c>
      <c r="B65" s="111"/>
      <c r="C65" s="112">
        <f>C64-C10</f>
        <v>0</v>
      </c>
      <c r="D65" s="113">
        <f>D64-D10</f>
        <v>1864</v>
      </c>
      <c r="E65" s="113">
        <f>E64-E10</f>
        <v>3351</v>
      </c>
    </row>
    <row r="66" spans="1:5" ht="15.75" thickBot="1" x14ac:dyDescent="0.3">
      <c r="A66" s="114" t="s">
        <v>66</v>
      </c>
      <c r="B66" s="115"/>
      <c r="C66" s="116"/>
      <c r="D66" s="117"/>
      <c r="E66" s="118"/>
    </row>
    <row r="67" spans="1:5" x14ac:dyDescent="0.25">
      <c r="A67" s="119" t="s">
        <v>67</v>
      </c>
      <c r="B67" s="4"/>
      <c r="C67" s="4"/>
      <c r="D67" s="120"/>
      <c r="E67" s="3"/>
    </row>
    <row r="68" spans="1:5" x14ac:dyDescent="0.25">
      <c r="A68" s="1" t="s">
        <v>68</v>
      </c>
      <c r="B68" s="121"/>
      <c r="C68" s="121"/>
      <c r="D68" s="122"/>
      <c r="E68" s="3"/>
    </row>
  </sheetData>
  <pageMargins left="0.7" right="0.7" top="0.78740157499999996" bottom="0.78740157499999996" header="0.3" footer="0.3"/>
  <pageSetup paperSize="9" scale="72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"/>
  <sheetViews>
    <sheetView workbookViewId="0">
      <selection activeCell="D19" sqref="D19"/>
    </sheetView>
  </sheetViews>
  <sheetFormatPr defaultRowHeight="15" x14ac:dyDescent="0.25"/>
  <cols>
    <col min="1" max="1" width="20.5703125" customWidth="1"/>
    <col min="2" max="2" width="8.85546875" style="125"/>
  </cols>
  <sheetData>
    <row r="1" spans="1:2" x14ac:dyDescent="0.25">
      <c r="A1" t="s">
        <v>83</v>
      </c>
      <c r="B1" s="3"/>
    </row>
    <row r="2" spans="1:2" x14ac:dyDescent="0.25">
      <c r="B2" s="3"/>
    </row>
    <row r="3" spans="1:2" x14ac:dyDescent="0.25">
      <c r="A3" s="3"/>
      <c r="B3" s="3"/>
    </row>
    <row r="4" spans="1:2" x14ac:dyDescent="0.25">
      <c r="A4" s="3" t="s">
        <v>69</v>
      </c>
      <c r="B4" s="3"/>
    </row>
    <row r="5" spans="1:2" x14ac:dyDescent="0.25">
      <c r="A5" s="3" t="s">
        <v>84</v>
      </c>
      <c r="B5" s="3">
        <v>279</v>
      </c>
    </row>
    <row r="6" spans="1:2" x14ac:dyDescent="0.25">
      <c r="A6" s="123" t="s">
        <v>70</v>
      </c>
      <c r="B6" s="124">
        <v>1</v>
      </c>
    </row>
    <row r="7" spans="1:2" x14ac:dyDescent="0.25">
      <c r="A7" s="3"/>
      <c r="B7" s="3">
        <f>SUM(B5:B6)</f>
        <v>280</v>
      </c>
    </row>
    <row r="8" spans="1:2" x14ac:dyDescent="0.25">
      <c r="A8" s="3"/>
      <c r="B8" s="3"/>
    </row>
    <row r="9" spans="1:2" x14ac:dyDescent="0.25">
      <c r="A9" s="3" t="s">
        <v>71</v>
      </c>
      <c r="B9" s="3"/>
    </row>
    <row r="10" spans="1:2" x14ac:dyDescent="0.25">
      <c r="A10" t="s">
        <v>72</v>
      </c>
      <c r="B10" s="3">
        <v>10</v>
      </c>
    </row>
    <row r="11" spans="1:2" x14ac:dyDescent="0.25">
      <c r="A11" s="3" t="s">
        <v>73</v>
      </c>
      <c r="B11" s="3">
        <v>30</v>
      </c>
    </row>
    <row r="12" spans="1:2" x14ac:dyDescent="0.25">
      <c r="A12" s="3" t="s">
        <v>74</v>
      </c>
      <c r="B12" s="3">
        <v>15</v>
      </c>
    </row>
    <row r="13" spans="1:2" x14ac:dyDescent="0.25">
      <c r="A13" s="3" t="s">
        <v>75</v>
      </c>
      <c r="B13" s="3">
        <v>42</v>
      </c>
    </row>
    <row r="14" spans="1:2" x14ac:dyDescent="0.25">
      <c r="A14" s="124" t="s">
        <v>76</v>
      </c>
      <c r="B14" s="124">
        <v>15</v>
      </c>
    </row>
    <row r="15" spans="1:2" x14ac:dyDescent="0.25">
      <c r="A15" s="3"/>
      <c r="B15" s="3">
        <f>SUM(B10:B14)</f>
        <v>112</v>
      </c>
    </row>
    <row r="16" spans="1:2" x14ac:dyDescent="0.25">
      <c r="A16" s="3"/>
      <c r="B16" s="3"/>
    </row>
    <row r="17" spans="1:2" x14ac:dyDescent="0.25">
      <c r="A17" s="3" t="s">
        <v>77</v>
      </c>
      <c r="B17" s="3"/>
    </row>
    <row r="18" spans="1:2" x14ac:dyDescent="0.25">
      <c r="A18" s="3"/>
      <c r="B18" s="3"/>
    </row>
    <row r="19" spans="1:2" x14ac:dyDescent="0.25">
      <c r="A19" s="3" t="s">
        <v>78</v>
      </c>
      <c r="B19" s="3">
        <v>460</v>
      </c>
    </row>
    <row r="20" spans="1:2" x14ac:dyDescent="0.25">
      <c r="A20" s="3" t="s">
        <v>79</v>
      </c>
      <c r="B20" s="3">
        <v>900</v>
      </c>
    </row>
    <row r="21" spans="1:2" x14ac:dyDescent="0.25">
      <c r="A21" s="3" t="s">
        <v>80</v>
      </c>
      <c r="B21" s="3">
        <v>55</v>
      </c>
    </row>
    <row r="22" spans="1:2" x14ac:dyDescent="0.25">
      <c r="A22" s="3" t="s">
        <v>81</v>
      </c>
      <c r="B22" s="3">
        <v>33</v>
      </c>
    </row>
    <row r="23" spans="1:2" x14ac:dyDescent="0.25">
      <c r="A23" s="123" t="s">
        <v>82</v>
      </c>
      <c r="B23" s="124">
        <v>1023.7</v>
      </c>
    </row>
    <row r="24" spans="1:2" x14ac:dyDescent="0.25">
      <c r="A24" s="3"/>
      <c r="B24" s="3">
        <f>SUM(B19:B23)</f>
        <v>2471.6999999999998</v>
      </c>
    </row>
    <row r="25" spans="1:2" x14ac:dyDescent="0.25">
      <c r="A25" s="3"/>
      <c r="B25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návrh rozpočtu 2025</vt:lpstr>
      <vt:lpstr>příloha</vt:lpstr>
      <vt:lpstr>investice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42077</dc:creator>
  <cp:lastModifiedBy>Iveta Lukešová</cp:lastModifiedBy>
  <cp:lastPrinted>2025-09-26T07:32:10Z</cp:lastPrinted>
  <dcterms:created xsi:type="dcterms:W3CDTF">2025-09-23T11:26:14Z</dcterms:created>
  <dcterms:modified xsi:type="dcterms:W3CDTF">2025-09-26T07:34:38Z</dcterms:modified>
</cp:coreProperties>
</file>